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"/>
    </mc:Choice>
  </mc:AlternateContent>
  <bookViews>
    <workbookView xWindow="0" yWindow="0" windowWidth="28800" windowHeight="12000"/>
  </bookViews>
  <sheets>
    <sheet name="2023-2025" sheetId="7" r:id="rId1"/>
  </sheets>
  <definedNames>
    <definedName name="_xlnm.Print_Titles" localSheetId="0">'2023-2025'!$7:$7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7" l="1"/>
  <c r="D15" i="7"/>
  <c r="C15" i="7"/>
  <c r="E17" i="7"/>
  <c r="D17" i="7"/>
  <c r="C17" i="7"/>
  <c r="E13" i="7" l="1"/>
  <c r="D13" i="7" l="1"/>
  <c r="E12" i="7"/>
  <c r="D12" i="7"/>
  <c r="C12" i="7"/>
</calcChain>
</file>

<file path=xl/sharedStrings.xml><?xml version="1.0" encoding="utf-8"?>
<sst xmlns="http://schemas.openxmlformats.org/spreadsheetml/2006/main" count="36" uniqueCount="36">
  <si>
    <t>тыс. рублей</t>
  </si>
  <si>
    <t>Код бюджетной классификации</t>
  </si>
  <si>
    <t>Наименование показателя</t>
  </si>
  <si>
    <t>Годовой объем</t>
  </si>
  <si>
    <t>Обоснование</t>
  </si>
  <si>
    <t>01 03 01 00 02 0000 710</t>
  </si>
  <si>
    <t>01 06 05 01 02 0000 640</t>
  </si>
  <si>
    <t>Возврат бюджетных кредитов, предоставленных юридическим лицам из бюджетов бюджетной системы Российской Федерации в валюте Российской Федерации</t>
  </si>
  <si>
    <t>01 03 01 00 02 0000 810</t>
  </si>
  <si>
    <t>01 06 05 01 02 0000 540</t>
  </si>
  <si>
    <t>Предоставление бюджетных кредитов юридическим лицам из бюджетов бюджетной системы Российской Федерации в валюте Российской Федерации</t>
  </si>
  <si>
    <t>02 05 00 00 02 0000 820</t>
  </si>
  <si>
    <t>01 02 00 00 02 0000 810</t>
  </si>
  <si>
    <t>Расчет по источникам финансирования дефицита краевого бюджета</t>
  </si>
  <si>
    <t>на 2023 - 2025 годы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</si>
  <si>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</si>
  <si>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</si>
  <si>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2023 год</t>
  </si>
  <si>
    <t>2024 год</t>
  </si>
  <si>
    <t>2025 год</t>
  </si>
  <si>
    <t>Возврат в федеральный бюджет бюджетного кредита в соответствии с соглашением о реструктуризации задолженности от 26.09.2005 № 01-01-06/04-134, с учетом закрепленного курса рубля (33,62 рубля за один доллар США), в размерах:
2023 год - 5 620 523,58 доллара США;
2024 год - 5 620 523,58 доллара США;
2025 год - 5 620 523,58 доллара США</t>
  </si>
  <si>
    <t>Объем планируемых к предоставлению в 2023 - 2025 годах бюджетных кредитов из краевого бюджета юридическим лицам в пределах финансового года для целей закупки и доставки в Камчатский край топлива и муки</t>
  </si>
  <si>
    <t>Погашение в 2023 году коммерческих кредитов в соответствии с условиями государственных контрактов от 07.12.2020 №№ 2, 5, 6, 7, 8</t>
  </si>
  <si>
    <t>Погашение в 2023 - 2024 годах номинальной стоимости государственных облигаций Камчатского края в соответствии с решением об эмиссии от 31.10.2018 № 201</t>
  </si>
  <si>
    <t>Источники внутреннего финансирования дефицита краевого бюджета</t>
  </si>
  <si>
    <t>Источники внешнего финансирования дефицита краевого бюджета</t>
  </si>
  <si>
    <t>1. Объем планируемых к возврату бюджетных кредитов, предоставленных юридическим лицам из краевого бюджета в пределах финансового года для целей закупки и доставки в Камчатский край топлива и муки:
2023 год - 1 500 000,0 тыс. рублей;
2024 год - 1 500 000,0 тыс. рублей;
2025 год - 1 500 000,0 тыс. рублей.
2. Погашение долга ПАО "Камчатскэнерго" по договору о переводе долга от 18.07.2005 и соглашению о реструктуризации задолженности от 26.09.2005 № 01-01-06/04-134, с учетом закрепленного курса рубля (33,62 рубля за один доллар США), в размерах:
2023 год - 5 620 523,58 доллара США;
2024 год - 5 620 523,28 доллара США;
2025 год - 5 620 523,28 доллара США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</si>
  <si>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</si>
  <si>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01 02 00 00 02 0000 710</t>
  </si>
  <si>
    <t>Получение в 2023 году коммерческих кредитов с целью замещения долговых обязательств, срок погашения по которым приходится на 2023 год</t>
  </si>
  <si>
    <t>Получение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</si>
  <si>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 кредитов из других бюджетов бюджетной системы Российской Федерации бюджетами в валюте Российской Федерации</t>
  </si>
  <si>
    <t>Получение бюджетами субъектов Российской Федерации кредитов из кредитных организаций в валюте Российской Федерации</t>
  </si>
  <si>
    <t>Погашение бюджетами субъектов Российской Федерации кредитов из кредитных организаций в валюте Российской Федерации</t>
  </si>
  <si>
    <t>2023 год
1. Кредит на пополнение остатка средств на едином счете бюджета:
прогнозируемый объем доходов краевого бюджета, без учета субсидий, субвенций и иных межбюджетных трансфертов, имеющих целевое значение - 77 741 368,218 тыс. рублей;
77 741 368,218/12=6 478 447,35150 тыс. рублей (округляем до 6 478 000,0 тыс. рублей).
2024 год
1. Кредит на пополнение остатка средств на едином счете бюджета:
прогнозируемый объем доходов краевого бюджета, без учета субсидий, субвенций и иных межбюджетных трансфертов, имеющих целевое значение - 72 186 438,402 тыс. рублей;
72 186 438,402/12=6 015 536,5335 тыс. рублей (округляем до 6 015 000,0 тыс. рублей).
2. Бюджетный кредит на финансовое обеспечение реализации инфраструктурных проектов (соглашение с Минфином России от 26.01.2022 № 01-01-06/06-69) - 51 904,38124 тыс. рублей.
2025 год
1. Кредит на пополнение остатка средств на едином счете бюджета:
прогнозируемый объем доходов краевого бюджета, без учета субсидий, субвенций и иных межбюджетных трансфертов, имеющих целевое значение - 74 521 671,121 тыс. рублей;
74 521 671,121/12=6 210 139,26008 тыс. рублей (округляем до 6 210 000,0 тыс. рублей).
2. Бюджетный кредит на финансовое обеспечение реализации инфраструктурных проектов (соглашение с Минфином России от 26.01.2022 № 01-01-06/06-69) - 51 904,38124 тыс. рублей.
3. Бюджетный кредит для погашения долговых обязательств в виде обязательств по государственным ценным бумагам и кредитам, полученным от кредитных организаций, иностранных банков и международных финансовых организаций (соглашение от 21.06.2022 № 01-01-06/06-249) - 75 000,0 тыс. рублей.
4. Бюджетный кредит на финансовое обеспечение реализации инфраструктурных проектов (привлекаемый в 2023 году) - 78 771,4759 тыс. рублей.</t>
  </si>
  <si>
    <r>
      <rPr>
        <b/>
        <u/>
        <sz val="11"/>
        <rFont val="Times New Roman"/>
        <family val="1"/>
      </rPr>
      <t>2023 год</t>
    </r>
    <r>
      <rPr>
        <sz val="11"/>
        <rFont val="Times New Roman"/>
        <family val="1"/>
      </rPr>
      <t xml:space="preserve">
1. Кредит на пополнение остатка средств на едином счете бюджета:
прогнозируемый объем доходов краевого бюджета, без учета субсидий, субвенций и иных межбюджетных трансфертов, имеющих целевое значение - 77 741 368,218 тыс. рублей;
77 741 368,218/12=6 478 447,35150 тыс. рублей (округляем до 6 478 000,0 тыс. рублей).
2. Одобренный бюджетный кредит на финансовое обеспечение реализации инфраструктурных проектов (протокол президиума Правительственной комиссии по региональному развитию в РФ от 06.10.2021 № 47, постановление Правительства Камчатского края от 30.11.2021 № 515-П) - 1 102 800,6626 тыс. рублей.
</t>
    </r>
    <r>
      <rPr>
        <b/>
        <u/>
        <sz val="11"/>
        <rFont val="Times New Roman"/>
        <family val="1"/>
      </rPr>
      <t xml:space="preserve">2024 год
</t>
    </r>
    <r>
      <rPr>
        <sz val="11"/>
        <rFont val="Times New Roman"/>
        <family val="1"/>
      </rPr>
      <t xml:space="preserve">1. Кредит на пополнение остатка средств на едином счете бюджета:
прогнозируемый объем доходов краевого бюджета, без учета субсидий, субвенций и иных межбюджетных трансфертов, имеющих целевое значение - 72 186 438,402 тыс. рублей;
72 186 438,402/12=6 015 536,5335 тыс. рублей (округляем до 6 015 000,0 тыс. рублей).
2. Одобренный бюджетный кредит на финансовое обеспечение реализации инфраструктурных проектов (протокол президиума Правительственной комиссии по региональному развитию в РФ от 02.06.2021 № 29, постановление Правительства Камчатского края от 30.11.2021 № 515-П) - 201 367,0 тыс. рублей.
</t>
    </r>
    <r>
      <rPr>
        <b/>
        <u/>
        <sz val="11"/>
        <rFont val="Times New Roman"/>
        <family val="1"/>
      </rPr>
      <t>2025 год</t>
    </r>
    <r>
      <rPr>
        <sz val="11"/>
        <rFont val="Times New Roman"/>
        <family val="1"/>
      </rPr>
      <t xml:space="preserve">
1. Кредит на пополнение остатка средств на едином счете бюджета:
прогнозируемый объем доходов краевого бюджета, без учета субсидий, субвенций и иных межбюджетных трансфертов, имеющих целевое значение - 74 521 671,121 тыс. рублей;
74 521 671,121/12=6 210 139,26008 тыс. рублей (округляем до 6 210 000,0 тыс. рублей).
2. Одобренный бюджетный кредит на финансовое обеспечение реализации инфраструктурных проектов (протокол президиума Правительственной комиссии по региональному развитию в РФ от 02.06.2021 № 29, постановление Правительства Камчатского края от 30.11.2021 № 515-П) - 402 735,0 тыс. рублей.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</si>
</sst>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Border="1"/>
    <xf numFmtId="0" fontId="4" fillId="0" borderId="0" xfId="1" applyFont="1" applyBorder="1" applyAlignment="1"/>
    <xf numFmtId="49" fontId="4" fillId="0" borderId="0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7" fillId="0" borderId="0" xfId="0" applyFont="1"/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right" vertical="center"/>
    </xf>
    <xf numFmtId="10" fontId="9" fillId="0" borderId="2" xfId="0" applyNumberFormat="1" applyFont="1" applyFill="1" applyBorder="1" applyAlignment="1">
      <alignment horizontal="left" vertical="center" wrapText="1"/>
    </xf>
    <xf numFmtId="10" fontId="9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_Структура долга на 01.01.08 - 2 сценар вариан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9"/>
  <sheetViews>
    <sheetView tabSelected="1" zoomScale="79" zoomScaleNormal="79" workbookViewId="0">
      <selection activeCell="F13" sqref="F13"/>
    </sheetView>
  </sheetViews>
  <sheetFormatPr defaultRowHeight="15" x14ac:dyDescent="0.2"/>
  <cols>
    <col min="1" max="1" width="23.5703125" style="8" customWidth="1"/>
    <col min="2" max="2" width="50.7109375" style="9" customWidth="1"/>
    <col min="3" max="3" width="19" style="10" customWidth="1"/>
    <col min="4" max="5" width="18.5703125" style="10" customWidth="1"/>
    <col min="6" max="6" width="94.5703125" style="11" customWidth="1"/>
  </cols>
  <sheetData>
    <row r="1" spans="1:39" ht="15.75" x14ac:dyDescent="0.25">
      <c r="A1" s="16" t="s">
        <v>13</v>
      </c>
      <c r="B1" s="16"/>
      <c r="C1" s="16"/>
      <c r="D1" s="16"/>
      <c r="E1" s="16"/>
      <c r="F1" s="1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5.75" x14ac:dyDescent="0.25">
      <c r="A2" s="17" t="s">
        <v>14</v>
      </c>
      <c r="B2" s="17"/>
      <c r="C2" s="17"/>
      <c r="D2" s="17"/>
      <c r="E2" s="17"/>
      <c r="F2" s="1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5.25" customHeight="1" x14ac:dyDescent="0.25">
      <c r="A3" s="14"/>
      <c r="B3" s="14"/>
      <c r="C3" s="14"/>
      <c r="D3" s="15"/>
      <c r="E3" s="15"/>
      <c r="F3" s="1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x14ac:dyDescent="0.25">
      <c r="A4" s="2"/>
      <c r="B4" s="3"/>
      <c r="C4" s="2"/>
      <c r="D4" s="2"/>
      <c r="E4" s="2"/>
      <c r="F4" s="12" t="s">
        <v>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s="6" customFormat="1" ht="15.75" x14ac:dyDescent="0.2">
      <c r="A5" s="19" t="s">
        <v>1</v>
      </c>
      <c r="B5" s="19" t="s">
        <v>2</v>
      </c>
      <c r="C5" s="20" t="s">
        <v>3</v>
      </c>
      <c r="D5" s="21"/>
      <c r="E5" s="22"/>
      <c r="F5" s="23" t="s">
        <v>4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39" s="6" customFormat="1" ht="15.75" x14ac:dyDescent="0.2">
      <c r="A6" s="24"/>
      <c r="B6" s="24"/>
      <c r="C6" s="25" t="s">
        <v>17</v>
      </c>
      <c r="D6" s="25" t="s">
        <v>18</v>
      </c>
      <c r="E6" s="25" t="s">
        <v>19</v>
      </c>
      <c r="F6" s="2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39" s="13" customFormat="1" ht="15" customHeight="1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3">
        <v>6</v>
      </c>
    </row>
    <row r="8" spans="1:39" s="13" customFormat="1" ht="15" customHeight="1" x14ac:dyDescent="0.2">
      <c r="A8" s="20" t="s">
        <v>24</v>
      </c>
      <c r="B8" s="21"/>
      <c r="C8" s="21"/>
      <c r="D8" s="21"/>
      <c r="E8" s="21"/>
      <c r="F8" s="22"/>
    </row>
    <row r="9" spans="1:39" s="7" customFormat="1" ht="60" x14ac:dyDescent="0.2">
      <c r="A9" s="26" t="s">
        <v>15</v>
      </c>
      <c r="B9" s="27" t="s">
        <v>16</v>
      </c>
      <c r="C9" s="28">
        <v>-300000</v>
      </c>
      <c r="D9" s="28">
        <v>-400000</v>
      </c>
      <c r="E9" s="28"/>
      <c r="F9" s="29" t="s">
        <v>23</v>
      </c>
    </row>
    <row r="10" spans="1:39" s="7" customFormat="1" ht="45" x14ac:dyDescent="0.2">
      <c r="A10" s="26" t="s">
        <v>28</v>
      </c>
      <c r="B10" s="27" t="s">
        <v>32</v>
      </c>
      <c r="C10" s="28">
        <v>3300000</v>
      </c>
      <c r="D10" s="28"/>
      <c r="E10" s="28"/>
      <c r="F10" s="29" t="s">
        <v>29</v>
      </c>
    </row>
    <row r="11" spans="1:39" s="7" customFormat="1" ht="45" x14ac:dyDescent="0.2">
      <c r="A11" s="26" t="s">
        <v>12</v>
      </c>
      <c r="B11" s="27" t="s">
        <v>33</v>
      </c>
      <c r="C11" s="28">
        <v>-3000000</v>
      </c>
      <c r="D11" s="28"/>
      <c r="E11" s="28"/>
      <c r="F11" s="29" t="s">
        <v>22</v>
      </c>
    </row>
    <row r="12" spans="1:39" s="7" customFormat="1" ht="408.75" customHeight="1" x14ac:dyDescent="0.2">
      <c r="A12" s="26" t="s">
        <v>5</v>
      </c>
      <c r="B12" s="27" t="s">
        <v>30</v>
      </c>
      <c r="C12" s="28">
        <f>6478000+1102800.6626</f>
        <v>7580800.6625999995</v>
      </c>
      <c r="D12" s="28">
        <f>6015000+201367</f>
        <v>6216367</v>
      </c>
      <c r="E12" s="28">
        <f>6210000+402735</f>
        <v>6612735</v>
      </c>
      <c r="F12" s="29" t="s">
        <v>35</v>
      </c>
    </row>
    <row r="13" spans="1:39" s="7" customFormat="1" ht="394.5" customHeight="1" x14ac:dyDescent="0.2">
      <c r="A13" s="26" t="s">
        <v>8</v>
      </c>
      <c r="B13" s="27" t="s">
        <v>31</v>
      </c>
      <c r="C13" s="28">
        <v>-6478000</v>
      </c>
      <c r="D13" s="28">
        <f>-(6015000+51904.38124)</f>
        <v>-6066904.38124</v>
      </c>
      <c r="E13" s="28">
        <f>-(6210000+51904.38124+75000+78771.4759)</f>
        <v>-6415675.85714</v>
      </c>
      <c r="F13" s="29" t="s">
        <v>34</v>
      </c>
    </row>
    <row r="14" spans="1:39" s="7" customFormat="1" ht="45" x14ac:dyDescent="0.2">
      <c r="A14" s="26" t="s">
        <v>9</v>
      </c>
      <c r="B14" s="27" t="s">
        <v>10</v>
      </c>
      <c r="C14" s="28">
        <v>-1500000</v>
      </c>
      <c r="D14" s="28">
        <v>-1500000</v>
      </c>
      <c r="E14" s="28">
        <v>-1500000</v>
      </c>
      <c r="F14" s="29" t="s">
        <v>21</v>
      </c>
    </row>
    <row r="15" spans="1:39" s="7" customFormat="1" ht="195.75" customHeight="1" x14ac:dyDescent="0.2">
      <c r="A15" s="26" t="s">
        <v>6</v>
      </c>
      <c r="B15" s="27" t="s">
        <v>7</v>
      </c>
      <c r="C15" s="28">
        <f>1500000+5620523.58*33.62/1000</f>
        <v>1688962.0027596001</v>
      </c>
      <c r="D15" s="28">
        <f>1500000+5620523.58*33.62/1000</f>
        <v>1688962.0027596001</v>
      </c>
      <c r="E15" s="28">
        <f>1500000+5620523.58*33.62/1000</f>
        <v>1688962.0027596001</v>
      </c>
      <c r="F15" s="30" t="s">
        <v>26</v>
      </c>
    </row>
    <row r="16" spans="1:39" s="7" customFormat="1" ht="14.25" x14ac:dyDescent="0.2">
      <c r="A16" s="20" t="s">
        <v>25</v>
      </c>
      <c r="B16" s="21"/>
      <c r="C16" s="21"/>
      <c r="D16" s="21"/>
      <c r="E16" s="21"/>
      <c r="F16" s="22"/>
    </row>
    <row r="17" spans="1:6" s="7" customFormat="1" ht="90" x14ac:dyDescent="0.2">
      <c r="A17" s="26" t="s">
        <v>11</v>
      </c>
      <c r="B17" s="27" t="s">
        <v>27</v>
      </c>
      <c r="C17" s="28">
        <f>-5620523.58*33.62/1000</f>
        <v>-188962.00275959997</v>
      </c>
      <c r="D17" s="28">
        <f>-5620523.58*33.62/1000</f>
        <v>-188962.00275959997</v>
      </c>
      <c r="E17" s="28">
        <f>-5620523.58*33.62/1000</f>
        <v>-188962.00275959997</v>
      </c>
      <c r="F17" s="30" t="s">
        <v>20</v>
      </c>
    </row>
    <row r="19" spans="1:6" x14ac:dyDescent="0.2">
      <c r="C19" s="18"/>
      <c r="D19" s="18"/>
      <c r="E19" s="18"/>
    </row>
  </sheetData>
  <mergeCells count="7">
    <mergeCell ref="A8:F8"/>
    <mergeCell ref="A16:F16"/>
    <mergeCell ref="A1:F1"/>
    <mergeCell ref="A2:F2"/>
    <mergeCell ref="A5:A6"/>
    <mergeCell ref="B5:B6"/>
    <mergeCell ref="C5:E5"/>
  </mergeCells>
  <printOptions horizontalCentered="1"/>
  <pageMargins left="0.98425196850393704" right="0.39370078740157483" top="0.78740157480314965" bottom="0.59055118110236227" header="0" footer="0"/>
  <pageSetup paperSize="9" scale="41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Ахметшина Ирина Викторовна</cp:lastModifiedBy>
  <cp:lastPrinted>2022-10-20T08:45:01Z</cp:lastPrinted>
  <dcterms:created xsi:type="dcterms:W3CDTF">2015-11-29T22:53:32Z</dcterms:created>
  <dcterms:modified xsi:type="dcterms:W3CDTF">2022-10-21T02:13:50Z</dcterms:modified>
</cp:coreProperties>
</file>